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МСП, 201Е, проходн. изоляторы\ТЗ\"/>
    </mc:Choice>
  </mc:AlternateContent>
  <bookViews>
    <workbookView xWindow="480" yWindow="120" windowWidth="27795" windowHeight="12585"/>
  </bookViews>
  <sheets>
    <sheet name="Ед.расценки" sheetId="1" r:id="rId1"/>
  </sheets>
  <definedNames>
    <definedName name="_xlnm._FilterDatabase" localSheetId="0" hidden="1">Ед.расценки!$A$5:$G$32</definedName>
    <definedName name="_xlnm.Print_Area" localSheetId="0">Ед.расценки!$A$1:$G$35</definedName>
  </definedNames>
  <calcPr calcId="152511"/>
</workbook>
</file>

<file path=xl/calcChain.xml><?xml version="1.0" encoding="utf-8"?>
<calcChain xmlns="http://schemas.openxmlformats.org/spreadsheetml/2006/main">
  <c r="G32" i="1" l="1"/>
  <c r="F32" i="1"/>
  <c r="F33" i="1" l="1"/>
  <c r="F34" i="1" s="1"/>
  <c r="G12" i="1" l="1"/>
  <c r="G26" i="1"/>
  <c r="G27" i="1"/>
  <c r="G25" i="1"/>
  <c r="G9" i="1"/>
  <c r="G6" i="1"/>
  <c r="G15" i="1"/>
  <c r="G7" i="1"/>
  <c r="G13" i="1"/>
  <c r="G8" i="1"/>
  <c r="G14" i="1"/>
  <c r="G18" i="1"/>
  <c r="G20" i="1"/>
  <c r="G22" i="1"/>
  <c r="G21" i="1"/>
  <c r="G11" i="1"/>
  <c r="G29" i="1"/>
  <c r="G23" i="1"/>
  <c r="G16" i="1"/>
  <c r="G30" i="1"/>
  <c r="G17" i="1"/>
  <c r="G28" i="1"/>
  <c r="G10" i="1"/>
  <c r="G19" i="1"/>
  <c r="G24" i="1"/>
  <c r="G31" i="1"/>
</calcChain>
</file>

<file path=xl/sharedStrings.xml><?xml version="1.0" encoding="utf-8"?>
<sst xmlns="http://schemas.openxmlformats.org/spreadsheetml/2006/main" count="67" uniqueCount="41">
  <si>
    <t>201Е</t>
  </si>
  <si>
    <t>Проходные изоляторы</t>
  </si>
  <si>
    <t>ПАО  "Россети Центр"; 
ПАО "Россети Центр и Приволжье"</t>
  </si>
  <si>
    <t>Единичные расценки на поставку проходных изоляторов</t>
  </si>
  <si>
    <t>№</t>
  </si>
  <si>
    <t>Номер материала</t>
  </si>
  <si>
    <t>Наименование материала</t>
  </si>
  <si>
    <t>Эквивалент</t>
  </si>
  <si>
    <t>Ед. имз</t>
  </si>
  <si>
    <t>Цена без НДС 2023</t>
  </si>
  <si>
    <t>Цена без НДС 2024 Индекс минэкономразвития (инфляция)  4.7 %</t>
  </si>
  <si>
    <t>Изолятор ИП-10/100 О2</t>
  </si>
  <si>
    <t>ШТ</t>
  </si>
  <si>
    <t>Изолятор ИП-10/1000-7,5 УХЛ2</t>
  </si>
  <si>
    <t>Изолятор ИП-10/630-7,5 УХЛ1 (ов.фл.)</t>
  </si>
  <si>
    <t>Изолятор ИП-10/630-7,5 УХЛ2 (ов.фл.)</t>
  </si>
  <si>
    <t>Изолятор ИППУ-10/630-8-01 УХЛ1</t>
  </si>
  <si>
    <t>Изолятор ИПТ-1/1000 О1</t>
  </si>
  <si>
    <t>Изолятор ИПТ-1/1600-2000 О1</t>
  </si>
  <si>
    <t>Изолятор ИПТ-1/250 О1</t>
  </si>
  <si>
    <t>Изолятор ИПТ-1/400 О1</t>
  </si>
  <si>
    <t>Изолятор ИПТ-1/630 О1</t>
  </si>
  <si>
    <t>Изолятор ИПТ-6-10/250 А О1</t>
  </si>
  <si>
    <t>Изолятор ИПТВ-1/1000 О1</t>
  </si>
  <si>
    <t>Изолятор ИПТВ-1/1600-2000 О1</t>
  </si>
  <si>
    <t>Изолятор ИПТВ-1/250 О1</t>
  </si>
  <si>
    <t>Изолятор ИПТВ-1/400-630 О1</t>
  </si>
  <si>
    <t>Изолятор ИПУ-10/1000-7,5 УХЛ1</t>
  </si>
  <si>
    <t>Изолятор ИПУ-10/1600-12,5 УХЛ1</t>
  </si>
  <si>
    <t>Изолятор ИПУ-10/2000-12,5 УХЛ1</t>
  </si>
  <si>
    <t>Изолятор ИПУ-10/3150-12,5 УХЛ1</t>
  </si>
  <si>
    <t>Изолятор ИПУ-10/630-7,5 УХЛ1 (кв.фл.)</t>
  </si>
  <si>
    <t>Изолятор ИПУ-10/630-7,5 УХЛ1 (ов.фл.)</t>
  </si>
  <si>
    <t>Изолятор ИПУ-35/1000-7,5 УХЛ1</t>
  </si>
  <si>
    <t>Изолятор ИП-35/1000-7.5 УХЛ1</t>
  </si>
  <si>
    <t>Изолятор ИППУ-10/2000-12,5 УХЛ1</t>
  </si>
  <si>
    <t>Изолятор ИППУ-10/630-8 УХЛ1</t>
  </si>
  <si>
    <t>Изолятор ИПТ-10/400 А О1</t>
  </si>
  <si>
    <t>Итого сумма единиц расценок без НДС по годам</t>
  </si>
  <si>
    <t>Итого сумма единиц расценок без НДС</t>
  </si>
  <si>
    <t>Итого сумма единиц расценок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</si>
</sst>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</cellStyleXfs>
  <cellXfs count="19">
    <xf numFmtId="0" fontId="0" fillId="0" borderId="0" xfId="0"/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vertical="center" wrapText="1"/>
    </xf>
    <xf numFmtId="4" fontId="10" fillId="0" borderId="1" xfId="2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0" borderId="0" xfId="1" applyFont="1" applyFill="1"/>
    <xf numFmtId="0" fontId="0" fillId="0" borderId="0" xfId="0" applyFill="1"/>
    <xf numFmtId="0" fontId="0" fillId="0" borderId="0" xfId="0" applyFill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vertical="center" wrapText="1"/>
    </xf>
    <xf numFmtId="4" fontId="2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4" fontId="10" fillId="0" borderId="1" xfId="2" applyNumberFormat="1" applyFont="1" applyFill="1" applyBorder="1" applyAlignment="1">
      <alignment horizontal="center" vertical="center"/>
    </xf>
    <xf numFmtId="4" fontId="10" fillId="0" borderId="1" xfId="2" applyNumberFormat="1" applyFont="1" applyFill="1" applyBorder="1" applyAlignment="1">
      <alignment horizontal="left" vertical="center"/>
    </xf>
  </cellXfs>
  <cellStyles count="7">
    <cellStyle name="Обычный" xfId="0" builtinId="0"/>
    <cellStyle name="Обычный 12" xfId="2"/>
    <cellStyle name="Обычный 2" xfId="3"/>
    <cellStyle name="Обычный 2 2" xfId="1"/>
    <cellStyle name="Обычный 2 3" xfId="4"/>
    <cellStyle name="Обычный 3" xfId="5"/>
    <cellStyle name="Обычный 4" xfId="6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34"/>
  <sheetViews>
    <sheetView tabSelected="1" view="pageBreakPreview" zoomScale="85" zoomScaleNormal="85" zoomScaleSheetLayoutView="85" workbookViewId="0">
      <pane ySplit="5" topLeftCell="A6" activePane="bottomLeft" state="frozen"/>
      <selection pane="bottomLeft" activeCell="D8" sqref="D8"/>
    </sheetView>
  </sheetViews>
  <sheetFormatPr defaultColWidth="9.140625" defaultRowHeight="12.75" x14ac:dyDescent="0.2"/>
  <cols>
    <col min="1" max="1" width="4.7109375" style="8" customWidth="1"/>
    <col min="2" max="2" width="11.28515625" style="8" customWidth="1"/>
    <col min="3" max="3" width="36.42578125" style="8" bestFit="1" customWidth="1"/>
    <col min="4" max="4" width="28.85546875" style="8" customWidth="1"/>
    <col min="5" max="5" width="9" style="8" customWidth="1"/>
    <col min="6" max="6" width="17.42578125" style="15" customWidth="1"/>
    <col min="7" max="7" width="18.42578125" style="15" customWidth="1"/>
    <col min="8" max="16384" width="9.140625" style="8"/>
  </cols>
  <sheetData>
    <row r="1" spans="1:7" s="6" customFormat="1" ht="83.25" customHeight="1" x14ac:dyDescent="0.25">
      <c r="B1" s="7" t="s">
        <v>0</v>
      </c>
      <c r="C1" s="7" t="s">
        <v>1</v>
      </c>
      <c r="D1" s="7"/>
      <c r="E1" s="7"/>
      <c r="F1" s="7"/>
      <c r="G1" s="7" t="s">
        <v>2</v>
      </c>
    </row>
    <row r="2" spans="1:7" ht="13.5" customHeight="1" x14ac:dyDescent="0.25">
      <c r="B2" s="9"/>
      <c r="C2" s="9"/>
      <c r="D2" s="9"/>
      <c r="E2" s="10"/>
      <c r="F2" s="10"/>
      <c r="G2" s="10"/>
    </row>
    <row r="3" spans="1:7" ht="15.75" x14ac:dyDescent="0.25">
      <c r="C3" s="16" t="s">
        <v>3</v>
      </c>
      <c r="D3" s="16"/>
      <c r="E3" s="16"/>
      <c r="F3" s="16"/>
      <c r="G3" s="16"/>
    </row>
    <row r="5" spans="1:7" s="13" customFormat="1" ht="93.75" customHeight="1" x14ac:dyDescent="0.25">
      <c r="A5" s="11" t="s">
        <v>4</v>
      </c>
      <c r="B5" s="11" t="s">
        <v>5</v>
      </c>
      <c r="C5" s="11" t="s">
        <v>6</v>
      </c>
      <c r="D5" s="11" t="s">
        <v>7</v>
      </c>
      <c r="E5" s="11" t="s">
        <v>8</v>
      </c>
      <c r="F5" s="12" t="s">
        <v>9</v>
      </c>
      <c r="G5" s="12" t="s">
        <v>10</v>
      </c>
    </row>
    <row r="6" spans="1:7" s="14" customFormat="1" ht="23.25" customHeight="1" x14ac:dyDescent="0.25">
      <c r="A6" s="11">
        <v>1</v>
      </c>
      <c r="B6" s="1">
        <v>2028735</v>
      </c>
      <c r="C6" s="2" t="s">
        <v>32</v>
      </c>
      <c r="D6" s="2"/>
      <c r="E6" s="3" t="s">
        <v>12</v>
      </c>
      <c r="F6" s="4">
        <v>3264</v>
      </c>
      <c r="G6" s="4">
        <f t="shared" ref="G6:G31" si="0">F6*1.047</f>
        <v>3417.4079999999999</v>
      </c>
    </row>
    <row r="7" spans="1:7" s="14" customFormat="1" ht="23.25" customHeight="1" x14ac:dyDescent="0.25">
      <c r="A7" s="11">
        <v>2</v>
      </c>
      <c r="B7" s="1">
        <v>2032569</v>
      </c>
      <c r="C7" s="2" t="s">
        <v>30</v>
      </c>
      <c r="D7" s="2"/>
      <c r="E7" s="3" t="s">
        <v>12</v>
      </c>
      <c r="F7" s="4">
        <v>39558</v>
      </c>
      <c r="G7" s="4">
        <f t="shared" si="0"/>
        <v>41417.225999999995</v>
      </c>
    </row>
    <row r="8" spans="1:7" s="14" customFormat="1" ht="27.75" customHeight="1" x14ac:dyDescent="0.25">
      <c r="A8" s="11">
        <v>3</v>
      </c>
      <c r="B8" s="1">
        <v>2032575</v>
      </c>
      <c r="C8" s="2" t="s">
        <v>28</v>
      </c>
      <c r="D8" s="2"/>
      <c r="E8" s="3" t="s">
        <v>12</v>
      </c>
      <c r="F8" s="4">
        <v>24040</v>
      </c>
      <c r="G8" s="4">
        <f t="shared" si="0"/>
        <v>25169.879999999997</v>
      </c>
    </row>
    <row r="9" spans="1:7" s="14" customFormat="1" ht="27" customHeight="1" x14ac:dyDescent="0.25">
      <c r="A9" s="11">
        <v>4</v>
      </c>
      <c r="B9" s="1">
        <v>2032595</v>
      </c>
      <c r="C9" s="2" t="s">
        <v>32</v>
      </c>
      <c r="D9" s="2"/>
      <c r="E9" s="3" t="s">
        <v>12</v>
      </c>
      <c r="F9" s="4">
        <v>3264</v>
      </c>
      <c r="G9" s="4">
        <f t="shared" si="0"/>
        <v>3417.4079999999999</v>
      </c>
    </row>
    <row r="10" spans="1:7" s="14" customFormat="1" ht="23.25" customHeight="1" x14ac:dyDescent="0.25">
      <c r="A10" s="11">
        <v>5</v>
      </c>
      <c r="B10" s="1">
        <v>2078608</v>
      </c>
      <c r="C10" s="2" t="s">
        <v>15</v>
      </c>
      <c r="D10" s="2"/>
      <c r="E10" s="3" t="s">
        <v>12</v>
      </c>
      <c r="F10" s="4">
        <v>3346</v>
      </c>
      <c r="G10" s="4">
        <f t="shared" si="0"/>
        <v>3503.2619999999997</v>
      </c>
    </row>
    <row r="11" spans="1:7" s="14" customFormat="1" ht="23.25" customHeight="1" x14ac:dyDescent="0.25">
      <c r="A11" s="11">
        <v>6</v>
      </c>
      <c r="B11" s="1">
        <v>2219046</v>
      </c>
      <c r="C11" s="2" t="s">
        <v>22</v>
      </c>
      <c r="D11" s="2"/>
      <c r="E11" s="3" t="s">
        <v>12</v>
      </c>
      <c r="F11" s="4">
        <v>913</v>
      </c>
      <c r="G11" s="4">
        <f t="shared" si="0"/>
        <v>955.91099999999994</v>
      </c>
    </row>
    <row r="12" spans="1:7" s="14" customFormat="1" ht="23.25" customHeight="1" x14ac:dyDescent="0.25">
      <c r="A12" s="11">
        <v>7</v>
      </c>
      <c r="B12" s="1">
        <v>2219048</v>
      </c>
      <c r="C12" s="2" t="s">
        <v>37</v>
      </c>
      <c r="D12" s="2"/>
      <c r="E12" s="3" t="s">
        <v>12</v>
      </c>
      <c r="F12" s="4">
        <v>1469</v>
      </c>
      <c r="G12" s="4">
        <f t="shared" si="0"/>
        <v>1538.0429999999999</v>
      </c>
    </row>
    <row r="13" spans="1:7" s="14" customFormat="1" ht="23.25" customHeight="1" x14ac:dyDescent="0.25">
      <c r="A13" s="11">
        <v>8</v>
      </c>
      <c r="B13" s="1">
        <v>2219235</v>
      </c>
      <c r="C13" s="2" t="s">
        <v>29</v>
      </c>
      <c r="D13" s="2"/>
      <c r="E13" s="3" t="s">
        <v>12</v>
      </c>
      <c r="F13" s="4">
        <v>26168</v>
      </c>
      <c r="G13" s="4">
        <f t="shared" si="0"/>
        <v>27397.895999999997</v>
      </c>
    </row>
    <row r="14" spans="1:7" s="14" customFormat="1" ht="23.25" customHeight="1" x14ac:dyDescent="0.25">
      <c r="A14" s="11">
        <v>9</v>
      </c>
      <c r="B14" s="1">
        <v>2219246</v>
      </c>
      <c r="C14" s="2" t="s">
        <v>27</v>
      </c>
      <c r="D14" s="2"/>
      <c r="E14" s="3" t="s">
        <v>12</v>
      </c>
      <c r="F14" s="4">
        <v>18255</v>
      </c>
      <c r="G14" s="4">
        <f t="shared" si="0"/>
        <v>19112.984999999997</v>
      </c>
    </row>
    <row r="15" spans="1:7" s="14" customFormat="1" ht="23.25" customHeight="1" x14ac:dyDescent="0.25">
      <c r="A15" s="11">
        <v>10</v>
      </c>
      <c r="B15" s="1">
        <v>2221651</v>
      </c>
      <c r="C15" s="2" t="s">
        <v>31</v>
      </c>
      <c r="D15" s="2"/>
      <c r="E15" s="3" t="s">
        <v>12</v>
      </c>
      <c r="F15" s="4">
        <v>3954</v>
      </c>
      <c r="G15" s="4">
        <f t="shared" si="0"/>
        <v>4139.8379999999997</v>
      </c>
    </row>
    <row r="16" spans="1:7" s="14" customFormat="1" ht="23.25" customHeight="1" x14ac:dyDescent="0.25">
      <c r="A16" s="11">
        <v>11</v>
      </c>
      <c r="B16" s="1">
        <v>2224772</v>
      </c>
      <c r="C16" s="2" t="s">
        <v>19</v>
      </c>
      <c r="D16" s="2"/>
      <c r="E16" s="3" t="s">
        <v>12</v>
      </c>
      <c r="F16" s="4">
        <v>220</v>
      </c>
      <c r="G16" s="4">
        <f t="shared" si="0"/>
        <v>230.33999999999997</v>
      </c>
    </row>
    <row r="17" spans="1:7" s="14" customFormat="1" ht="23.25" customHeight="1" x14ac:dyDescent="0.25">
      <c r="A17" s="11">
        <v>12</v>
      </c>
      <c r="B17" s="1">
        <v>2225451</v>
      </c>
      <c r="C17" s="2" t="s">
        <v>17</v>
      </c>
      <c r="D17" s="2"/>
      <c r="E17" s="3" t="s">
        <v>12</v>
      </c>
      <c r="F17" s="4">
        <v>410</v>
      </c>
      <c r="G17" s="4">
        <f t="shared" si="0"/>
        <v>429.27</v>
      </c>
    </row>
    <row r="18" spans="1:7" s="14" customFormat="1" ht="23.25" customHeight="1" x14ac:dyDescent="0.25">
      <c r="A18" s="11">
        <v>13</v>
      </c>
      <c r="B18" s="1">
        <v>2225583</v>
      </c>
      <c r="C18" s="2" t="s">
        <v>26</v>
      </c>
      <c r="D18" s="2"/>
      <c r="E18" s="3" t="s">
        <v>12</v>
      </c>
      <c r="F18" s="4">
        <v>238</v>
      </c>
      <c r="G18" s="4">
        <f t="shared" si="0"/>
        <v>249.18599999999998</v>
      </c>
    </row>
    <row r="19" spans="1:7" s="14" customFormat="1" ht="23.25" customHeight="1" x14ac:dyDescent="0.25">
      <c r="A19" s="11">
        <v>14</v>
      </c>
      <c r="B19" s="1">
        <v>2225782</v>
      </c>
      <c r="C19" s="2" t="s">
        <v>14</v>
      </c>
      <c r="D19" s="2"/>
      <c r="E19" s="3" t="s">
        <v>12</v>
      </c>
      <c r="F19" s="4">
        <v>3042</v>
      </c>
      <c r="G19" s="4">
        <f t="shared" si="0"/>
        <v>3184.9739999999997</v>
      </c>
    </row>
    <row r="20" spans="1:7" s="14" customFormat="1" ht="23.25" customHeight="1" x14ac:dyDescent="0.25">
      <c r="A20" s="11">
        <v>15</v>
      </c>
      <c r="B20" s="1">
        <v>2229387</v>
      </c>
      <c r="C20" s="2" t="s">
        <v>25</v>
      </c>
      <c r="D20" s="2"/>
      <c r="E20" s="3" t="s">
        <v>12</v>
      </c>
      <c r="F20" s="4">
        <v>195</v>
      </c>
      <c r="G20" s="4">
        <f t="shared" si="0"/>
        <v>204.16499999999999</v>
      </c>
    </row>
    <row r="21" spans="1:7" s="14" customFormat="1" ht="23.25" customHeight="1" x14ac:dyDescent="0.25">
      <c r="A21" s="11">
        <v>16</v>
      </c>
      <c r="B21" s="1">
        <v>2256198</v>
      </c>
      <c r="C21" s="2" t="s">
        <v>23</v>
      </c>
      <c r="D21" s="2"/>
      <c r="E21" s="3" t="s">
        <v>12</v>
      </c>
      <c r="F21" s="4">
        <v>278</v>
      </c>
      <c r="G21" s="4">
        <f t="shared" si="0"/>
        <v>291.06599999999997</v>
      </c>
    </row>
    <row r="22" spans="1:7" s="14" customFormat="1" ht="23.25" customHeight="1" x14ac:dyDescent="0.25">
      <c r="A22" s="11">
        <v>17</v>
      </c>
      <c r="B22" s="1">
        <v>2275153</v>
      </c>
      <c r="C22" s="2" t="s">
        <v>24</v>
      </c>
      <c r="D22" s="2"/>
      <c r="E22" s="3" t="s">
        <v>12</v>
      </c>
      <c r="F22" s="4">
        <v>324</v>
      </c>
      <c r="G22" s="4">
        <f t="shared" si="0"/>
        <v>339.22799999999995</v>
      </c>
    </row>
    <row r="23" spans="1:7" s="14" customFormat="1" ht="23.25" customHeight="1" x14ac:dyDescent="0.25">
      <c r="A23" s="11">
        <v>18</v>
      </c>
      <c r="B23" s="1">
        <v>2279694</v>
      </c>
      <c r="C23" s="2" t="s">
        <v>20</v>
      </c>
      <c r="D23" s="2"/>
      <c r="E23" s="3" t="s">
        <v>12</v>
      </c>
      <c r="F23" s="4">
        <v>251</v>
      </c>
      <c r="G23" s="4">
        <f t="shared" si="0"/>
        <v>262.79699999999997</v>
      </c>
    </row>
    <row r="24" spans="1:7" s="14" customFormat="1" ht="23.25" customHeight="1" x14ac:dyDescent="0.25">
      <c r="A24" s="11">
        <v>19</v>
      </c>
      <c r="B24" s="1">
        <v>2286267</v>
      </c>
      <c r="C24" s="2" t="s">
        <v>13</v>
      </c>
      <c r="D24" s="2"/>
      <c r="E24" s="3" t="s">
        <v>12</v>
      </c>
      <c r="F24" s="4">
        <v>15212</v>
      </c>
      <c r="G24" s="4">
        <f t="shared" si="0"/>
        <v>15926.963999999998</v>
      </c>
    </row>
    <row r="25" spans="1:7" s="14" customFormat="1" ht="23.25" customHeight="1" x14ac:dyDescent="0.25">
      <c r="A25" s="11">
        <v>20</v>
      </c>
      <c r="B25" s="1">
        <v>2286277</v>
      </c>
      <c r="C25" s="2" t="s">
        <v>33</v>
      </c>
      <c r="D25" s="2" t="s">
        <v>34</v>
      </c>
      <c r="E25" s="3" t="s">
        <v>12</v>
      </c>
      <c r="F25" s="4">
        <v>39558</v>
      </c>
      <c r="G25" s="4">
        <f t="shared" si="0"/>
        <v>41417.225999999995</v>
      </c>
    </row>
    <row r="26" spans="1:7" s="14" customFormat="1" ht="23.25" customHeight="1" x14ac:dyDescent="0.25">
      <c r="A26" s="11">
        <v>21</v>
      </c>
      <c r="B26" s="1">
        <v>2307164</v>
      </c>
      <c r="C26" s="2" t="s">
        <v>36</v>
      </c>
      <c r="D26" s="2"/>
      <c r="E26" s="3" t="s">
        <v>12</v>
      </c>
      <c r="F26" s="4">
        <v>20690</v>
      </c>
      <c r="G26" s="4">
        <f t="shared" si="0"/>
        <v>21662.43</v>
      </c>
    </row>
    <row r="27" spans="1:7" s="14" customFormat="1" ht="23.25" customHeight="1" x14ac:dyDescent="0.25">
      <c r="A27" s="11">
        <v>22</v>
      </c>
      <c r="B27" s="1">
        <v>2307651</v>
      </c>
      <c r="C27" s="2" t="s">
        <v>35</v>
      </c>
      <c r="D27" s="2"/>
      <c r="E27" s="3" t="s">
        <v>12</v>
      </c>
      <c r="F27" s="4">
        <v>31871</v>
      </c>
      <c r="G27" s="4">
        <f t="shared" si="0"/>
        <v>33368.936999999998</v>
      </c>
    </row>
    <row r="28" spans="1:7" s="14" customFormat="1" ht="23.25" customHeight="1" x14ac:dyDescent="0.25">
      <c r="A28" s="11">
        <v>23</v>
      </c>
      <c r="B28" s="1">
        <v>2307697</v>
      </c>
      <c r="C28" s="2" t="s">
        <v>16</v>
      </c>
      <c r="D28" s="2"/>
      <c r="E28" s="3" t="s">
        <v>12</v>
      </c>
      <c r="F28" s="4">
        <v>20690</v>
      </c>
      <c r="G28" s="4">
        <f t="shared" si="0"/>
        <v>21662.43</v>
      </c>
    </row>
    <row r="29" spans="1:7" ht="15" x14ac:dyDescent="0.2">
      <c r="A29" s="11">
        <v>24</v>
      </c>
      <c r="B29" s="1">
        <v>2320306</v>
      </c>
      <c r="C29" s="2" t="s">
        <v>21</v>
      </c>
      <c r="D29" s="2"/>
      <c r="E29" s="3" t="s">
        <v>12</v>
      </c>
      <c r="F29" s="4">
        <v>259</v>
      </c>
      <c r="G29" s="4">
        <f t="shared" si="0"/>
        <v>271.173</v>
      </c>
    </row>
    <row r="30" spans="1:7" ht="15" x14ac:dyDescent="0.2">
      <c r="A30" s="11">
        <v>25</v>
      </c>
      <c r="B30" s="1">
        <v>2340730</v>
      </c>
      <c r="C30" s="2" t="s">
        <v>18</v>
      </c>
      <c r="D30" s="2"/>
      <c r="E30" s="3" t="s">
        <v>12</v>
      </c>
      <c r="F30" s="4">
        <v>280</v>
      </c>
      <c r="G30" s="4">
        <f t="shared" si="0"/>
        <v>293.15999999999997</v>
      </c>
    </row>
    <row r="31" spans="1:7" ht="18" customHeight="1" x14ac:dyDescent="0.2">
      <c r="A31" s="11">
        <v>26</v>
      </c>
      <c r="B31" s="1">
        <v>2361875</v>
      </c>
      <c r="C31" s="2" t="s">
        <v>11</v>
      </c>
      <c r="D31" s="2"/>
      <c r="E31" s="3" t="s">
        <v>12</v>
      </c>
      <c r="F31" s="4">
        <v>1519</v>
      </c>
      <c r="G31" s="4">
        <f t="shared" si="0"/>
        <v>1590.3929999999998</v>
      </c>
    </row>
    <row r="32" spans="1:7" ht="25.5" customHeight="1" x14ac:dyDescent="0.2">
      <c r="A32" s="18" t="s">
        <v>38</v>
      </c>
      <c r="B32" s="18"/>
      <c r="C32" s="18"/>
      <c r="D32" s="18"/>
      <c r="E32" s="18"/>
      <c r="F32" s="5">
        <f>SUM(F6:F31)</f>
        <v>259268</v>
      </c>
      <c r="G32" s="5">
        <f>SUM(G6:G31)</f>
        <v>271453.59599999996</v>
      </c>
    </row>
    <row r="33" spans="1:7" ht="15" customHeight="1" x14ac:dyDescent="0.2">
      <c r="A33" s="18" t="s">
        <v>39</v>
      </c>
      <c r="B33" s="18"/>
      <c r="C33" s="18"/>
      <c r="D33" s="18"/>
      <c r="E33" s="18"/>
      <c r="F33" s="17">
        <f>F32+G32</f>
        <v>530721.5959999999</v>
      </c>
      <c r="G33" s="17"/>
    </row>
    <row r="34" spans="1:7" ht="15" customHeight="1" x14ac:dyDescent="0.2">
      <c r="A34" s="18" t="s">
        <v>40</v>
      </c>
      <c r="B34" s="18"/>
      <c r="C34" s="18"/>
      <c r="D34" s="18"/>
      <c r="E34" s="18"/>
      <c r="F34" s="17">
        <f>F33*1.2</f>
        <v>636865.91519999981</v>
      </c>
      <c r="G34" s="17"/>
    </row>
  </sheetData>
  <autoFilter ref="A5:G32"/>
  <sortState ref="B6:G31">
    <sortCondition ref="B6:B31"/>
  </sortState>
  <mergeCells count="6">
    <mergeCell ref="C3:G3"/>
    <mergeCell ref="F33:G33"/>
    <mergeCell ref="F34:G34"/>
    <mergeCell ref="A32:E32"/>
    <mergeCell ref="A33:E33"/>
    <mergeCell ref="A34:E34"/>
  </mergeCells>
  <conditionalFormatting sqref="C35:D1048576 C1:D5">
    <cfRule type="duplicateValues" dxfId="1" priority="1"/>
    <cfRule type="duplicateValues" dxfId="0" priority="2"/>
  </conditionalFormatting>
  <pageMargins left="0.15748031496063" right="0.23622047244094499" top="0.31496062992126" bottom="0.35433070866141703" header="0.31496062992126" footer="0.31496062992126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Ед.расценки</vt:lpstr>
      <vt:lpstr>Ед.расценки!Область_печати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Циркова Людмила Валерьевна</cp:lastModifiedBy>
  <dcterms:created xsi:type="dcterms:W3CDTF">2022-11-18T13:45:58Z</dcterms:created>
  <dcterms:modified xsi:type="dcterms:W3CDTF">2022-12-09T17:11:24Z</dcterms:modified>
</cp:coreProperties>
</file>